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8695" windowHeight="12540"/>
  </bookViews>
  <sheets>
    <sheet name="долж" sheetId="1" r:id="rId1"/>
  </sheets>
  <calcPr calcId="144525"/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I8" i="1" s="1"/>
  <c r="H7" i="1"/>
  <c r="H6" i="1"/>
  <c r="D16" i="1"/>
  <c r="D15" i="1"/>
  <c r="D14" i="1"/>
  <c r="D13" i="1"/>
  <c r="D12" i="1"/>
  <c r="D11" i="1"/>
  <c r="D10" i="1"/>
  <c r="D9" i="1"/>
  <c r="D7" i="1"/>
  <c r="D6" i="1"/>
  <c r="F17" i="1"/>
  <c r="B17" i="1" l="1"/>
  <c r="I15" i="1"/>
  <c r="I11" i="1"/>
  <c r="I6" i="1"/>
  <c r="I10" i="1" l="1"/>
  <c r="H17" i="1"/>
  <c r="H18" i="1" s="1"/>
  <c r="I9" i="1"/>
  <c r="I14" i="1"/>
  <c r="I13" i="1"/>
  <c r="D17" i="1"/>
  <c r="I12" i="1"/>
  <c r="I16" i="1"/>
  <c r="I7" i="1"/>
  <c r="I17" i="1" l="1"/>
  <c r="I18" i="1" s="1"/>
  <c r="D18" i="1"/>
  <c r="D19" i="1" s="1"/>
  <c r="I19" i="1" l="1"/>
  <c r="H19" i="1"/>
</calcChain>
</file>

<file path=xl/sharedStrings.xml><?xml version="1.0" encoding="utf-8"?>
<sst xmlns="http://schemas.openxmlformats.org/spreadsheetml/2006/main" count="43" uniqueCount="29">
  <si>
    <t>Наименование должности</t>
  </si>
  <si>
    <t>Кол-во шт.ед.</t>
  </si>
  <si>
    <t>Должностной оклад</t>
  </si>
  <si>
    <t>Главный специалист</t>
  </si>
  <si>
    <t>Руководитель управления</t>
  </si>
  <si>
    <t>Начальник отдела</t>
  </si>
  <si>
    <t>Ведущий специалист</t>
  </si>
  <si>
    <t>Бухгалтер 1 категории</t>
  </si>
  <si>
    <t>Исключение</t>
  </si>
  <si>
    <t>Введение</t>
  </si>
  <si>
    <t>Специалист 1 категории</t>
  </si>
  <si>
    <t>Заместитель руководителя управления</t>
  </si>
  <si>
    <t>Экономист 1 категории</t>
  </si>
  <si>
    <t>Экономист 2 категории</t>
  </si>
  <si>
    <t>Секретарь-референт</t>
  </si>
  <si>
    <t>Руководитель департамента</t>
  </si>
  <si>
    <t>Заместитель руководителя департамента</t>
  </si>
  <si>
    <t>__________</t>
  </si>
  <si>
    <t xml:space="preserve">Отклонение </t>
  </si>
  <si>
    <t>+/- , в расчете на год</t>
  </si>
  <si>
    <t>Итого</t>
  </si>
  <si>
    <t xml:space="preserve">Итого </t>
  </si>
  <si>
    <t>руб.</t>
  </si>
  <si>
    <t xml:space="preserve">Начисления 30,2% </t>
  </si>
  <si>
    <t>Всего расходов</t>
  </si>
  <si>
    <t>Всего  расходов</t>
  </si>
  <si>
    <t>* дополнительная потребность без учета расходов, связанных с сокращением численности по ТК РФ</t>
  </si>
  <si>
    <r>
      <t xml:space="preserve">ФОТ на год                  </t>
    </r>
    <r>
      <rPr>
        <b/>
        <sz val="11"/>
        <color theme="1"/>
        <rFont val="Times New Roman"/>
        <family val="1"/>
        <charset val="204"/>
      </rPr>
      <t>34 / 30,5</t>
    </r>
  </si>
  <si>
    <t xml:space="preserve">Расчет потребности дополнительных бюджетных ассигнований в связи с организационно-штатными мероприятиями в отношении Управления физической культуры и спорта администрации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</si>
</sst>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3" fillId="0" borderId="1" xfId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center" wrapText="1"/>
    </xf>
    <xf numFmtId="4" fontId="1" fillId="0" borderId="4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 wrapText="1"/>
    </xf>
    <xf numFmtId="0" fontId="1" fillId="0" borderId="15" xfId="0" applyFont="1" applyFill="1" applyBorder="1"/>
    <xf numFmtId="0" fontId="1" fillId="0" borderId="10" xfId="0" applyFont="1" applyFill="1" applyBorder="1"/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6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17" xfId="0" applyNumberFormat="1" applyFont="1" applyFill="1" applyBorder="1" applyAlignment="1">
      <alignment horizontal="center" wrapText="1"/>
    </xf>
    <xf numFmtId="0" fontId="5" fillId="0" borderId="18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19" xfId="0" applyFont="1" applyFill="1" applyBorder="1" applyAlignment="1">
      <alignment wrapText="1"/>
    </xf>
    <xf numFmtId="4" fontId="5" fillId="0" borderId="20" xfId="0" applyNumberFormat="1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 wrapText="1"/>
    </xf>
    <xf numFmtId="4" fontId="1" fillId="0" borderId="22" xfId="0" applyNumberFormat="1" applyFont="1" applyFill="1" applyBorder="1" applyAlignment="1">
      <alignment horizont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wrapText="1"/>
    </xf>
    <xf numFmtId="4" fontId="7" fillId="0" borderId="12" xfId="0" applyNumberFormat="1" applyFont="1" applyFill="1" applyBorder="1" applyAlignment="1">
      <alignment horizontal="center" wrapText="1"/>
    </xf>
    <xf numFmtId="4" fontId="1" fillId="0" borderId="26" xfId="0" applyNumberFormat="1" applyFont="1" applyFill="1" applyBorder="1" applyAlignment="1">
      <alignment horizontal="center" wrapText="1"/>
    </xf>
    <xf numFmtId="4" fontId="1" fillId="0" borderId="6" xfId="0" applyNumberFormat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 wrapText="1"/>
    </xf>
    <xf numFmtId="4" fontId="4" fillId="0" borderId="8" xfId="0" applyNumberFormat="1" applyFont="1" applyFill="1" applyBorder="1" applyAlignment="1">
      <alignment horizontal="center" wrapText="1"/>
    </xf>
    <xf numFmtId="4" fontId="4" fillId="0" borderId="6" xfId="0" applyNumberFormat="1" applyFont="1" applyFill="1" applyBorder="1" applyAlignment="1">
      <alignment horizontal="center" wrapText="1"/>
    </xf>
    <xf numFmtId="4" fontId="4" fillId="0" borderId="14" xfId="0" applyNumberFormat="1" applyFont="1" applyFill="1" applyBorder="1" applyAlignment="1">
      <alignment horizontal="center" wrapText="1"/>
    </xf>
    <xf numFmtId="4" fontId="4" fillId="0" borderId="25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vertical="center" wrapText="1"/>
    </xf>
    <xf numFmtId="0" fontId="1" fillId="0" borderId="5" xfId="0" applyFont="1" applyFill="1" applyBorder="1"/>
    <xf numFmtId="0" fontId="1" fillId="0" borderId="0" xfId="0" applyFont="1" applyAlignment="1">
      <alignment horizontal="right"/>
    </xf>
    <xf numFmtId="0" fontId="3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4" fontId="5" fillId="0" borderId="13" xfId="0" applyNumberFormat="1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 wrapText="1"/>
    </xf>
    <xf numFmtId="4" fontId="5" fillId="0" borderId="21" xfId="0" applyNumberFormat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4" xfId="2"/>
    <cellStyle name="Обычный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J4" sqref="J4"/>
    </sheetView>
  </sheetViews>
  <sheetFormatPr defaultRowHeight="18.75" x14ac:dyDescent="0.3"/>
  <cols>
    <col min="1" max="1" width="32.140625" style="1" customWidth="1"/>
    <col min="2" max="2" width="12.85546875" style="5" customWidth="1"/>
    <col min="3" max="3" width="17.85546875" style="6" customWidth="1"/>
    <col min="4" max="4" width="19.140625" style="7" customWidth="1"/>
    <col min="5" max="5" width="33.85546875" style="7" customWidth="1"/>
    <col min="6" max="6" width="18.42578125" style="6" customWidth="1"/>
    <col min="7" max="7" width="16.5703125" style="1" customWidth="1"/>
    <col min="8" max="8" width="18.85546875" style="1" customWidth="1"/>
    <col min="9" max="9" width="21.28515625" style="1" customWidth="1"/>
    <col min="10" max="16384" width="9.140625" style="1"/>
  </cols>
  <sheetData>
    <row r="1" spans="1:9" ht="40.5" customHeight="1" x14ac:dyDescent="0.3">
      <c r="A1" s="57" t="s">
        <v>28</v>
      </c>
      <c r="B1" s="57"/>
      <c r="C1" s="57"/>
      <c r="D1" s="57"/>
      <c r="E1" s="57"/>
      <c r="F1" s="57"/>
      <c r="G1" s="57"/>
      <c r="H1" s="57"/>
      <c r="I1" s="57"/>
    </row>
    <row r="3" spans="1:9" ht="19.5" thickBot="1" x14ac:dyDescent="0.35">
      <c r="I3" s="53" t="s">
        <v>22</v>
      </c>
    </row>
    <row r="4" spans="1:9" ht="18.75" customHeight="1" x14ac:dyDescent="0.3">
      <c r="A4" s="58" t="s">
        <v>8</v>
      </c>
      <c r="B4" s="59"/>
      <c r="C4" s="59"/>
      <c r="D4" s="60"/>
      <c r="E4" s="61" t="s">
        <v>9</v>
      </c>
      <c r="F4" s="62"/>
      <c r="G4" s="62"/>
      <c r="H4" s="63"/>
      <c r="I4" s="50" t="s">
        <v>18</v>
      </c>
    </row>
    <row r="5" spans="1:9" ht="42" customHeight="1" thickBot="1" x14ac:dyDescent="0.35">
      <c r="A5" s="34" t="s">
        <v>0</v>
      </c>
      <c r="B5" s="35" t="s">
        <v>1</v>
      </c>
      <c r="C5" s="36" t="s">
        <v>2</v>
      </c>
      <c r="D5" s="37" t="s">
        <v>27</v>
      </c>
      <c r="E5" s="34" t="s">
        <v>0</v>
      </c>
      <c r="F5" s="35" t="s">
        <v>1</v>
      </c>
      <c r="G5" s="36" t="s">
        <v>2</v>
      </c>
      <c r="H5" s="37" t="s">
        <v>27</v>
      </c>
      <c r="I5" s="51" t="s">
        <v>19</v>
      </c>
    </row>
    <row r="6" spans="1:9" s="4" customFormat="1" ht="28.5" customHeight="1" x14ac:dyDescent="0.3">
      <c r="A6" s="31" t="s">
        <v>4</v>
      </c>
      <c r="B6" s="32">
        <v>1</v>
      </c>
      <c r="C6" s="9">
        <v>42049</v>
      </c>
      <c r="D6" s="33">
        <f>C6*34*B6</f>
        <v>1429666</v>
      </c>
      <c r="E6" s="40" t="s">
        <v>15</v>
      </c>
      <c r="F6" s="54">
        <v>1</v>
      </c>
      <c r="G6" s="39">
        <v>45053</v>
      </c>
      <c r="H6" s="29">
        <f t="shared" ref="H6:H12" si="0">G6*34*F6</f>
        <v>1531802</v>
      </c>
      <c r="I6" s="41">
        <f>H6-D6</f>
        <v>102136</v>
      </c>
    </row>
    <row r="7" spans="1:9" ht="42.75" customHeight="1" x14ac:dyDescent="0.3">
      <c r="A7" s="10" t="s">
        <v>11</v>
      </c>
      <c r="B7" s="2">
        <v>1</v>
      </c>
      <c r="C7" s="3">
        <v>39046</v>
      </c>
      <c r="D7" s="8">
        <f>C7*34*B7</f>
        <v>1327564</v>
      </c>
      <c r="E7" s="10" t="s">
        <v>16</v>
      </c>
      <c r="F7" s="55">
        <v>1</v>
      </c>
      <c r="G7" s="3">
        <v>42049</v>
      </c>
      <c r="H7" s="15">
        <f t="shared" si="0"/>
        <v>1429666</v>
      </c>
      <c r="I7" s="41">
        <f t="shared" ref="I7:I16" si="1">H7-D7</f>
        <v>102102</v>
      </c>
    </row>
    <row r="8" spans="1:9" ht="28.5" customHeight="1" x14ac:dyDescent="0.3">
      <c r="A8" s="49" t="s">
        <v>17</v>
      </c>
      <c r="B8" s="2"/>
      <c r="C8" s="3"/>
      <c r="D8" s="8"/>
      <c r="E8" s="10" t="s">
        <v>4</v>
      </c>
      <c r="F8" s="55">
        <v>1</v>
      </c>
      <c r="G8" s="3">
        <v>39046</v>
      </c>
      <c r="H8" s="15">
        <f t="shared" si="0"/>
        <v>1327564</v>
      </c>
      <c r="I8" s="41">
        <f>H8-D8</f>
        <v>1327564</v>
      </c>
    </row>
    <row r="9" spans="1:9" ht="28.5" customHeight="1" x14ac:dyDescent="0.3">
      <c r="A9" s="11" t="s">
        <v>5</v>
      </c>
      <c r="B9" s="2">
        <v>4</v>
      </c>
      <c r="C9" s="3">
        <v>33039</v>
      </c>
      <c r="D9" s="8">
        <f>C9*34*B9</f>
        <v>4493304</v>
      </c>
      <c r="E9" s="11" t="s">
        <v>5</v>
      </c>
      <c r="F9" s="55">
        <v>3</v>
      </c>
      <c r="G9" s="3">
        <v>33039</v>
      </c>
      <c r="H9" s="15">
        <f t="shared" si="0"/>
        <v>3369978</v>
      </c>
      <c r="I9" s="41">
        <f t="shared" si="1"/>
        <v>-1123326</v>
      </c>
    </row>
    <row r="10" spans="1:9" ht="28.5" customHeight="1" x14ac:dyDescent="0.3">
      <c r="A10" s="11" t="s">
        <v>3</v>
      </c>
      <c r="B10" s="2">
        <v>9</v>
      </c>
      <c r="C10" s="3">
        <v>30035</v>
      </c>
      <c r="D10" s="8">
        <f>C10*34*B10</f>
        <v>9190710</v>
      </c>
      <c r="E10" s="11" t="s">
        <v>3</v>
      </c>
      <c r="F10" s="55">
        <v>9</v>
      </c>
      <c r="G10" s="3">
        <v>30035</v>
      </c>
      <c r="H10" s="15">
        <f t="shared" si="0"/>
        <v>9190710</v>
      </c>
      <c r="I10" s="41">
        <f t="shared" si="1"/>
        <v>0</v>
      </c>
    </row>
    <row r="11" spans="1:9" ht="28.5" customHeight="1" x14ac:dyDescent="0.3">
      <c r="A11" s="10" t="s">
        <v>6</v>
      </c>
      <c r="B11" s="2">
        <v>2</v>
      </c>
      <c r="C11" s="3">
        <v>27032</v>
      </c>
      <c r="D11" s="8">
        <f>C11*34*B11</f>
        <v>1838176</v>
      </c>
      <c r="E11" s="10" t="s">
        <v>6</v>
      </c>
      <c r="F11" s="55">
        <v>2</v>
      </c>
      <c r="G11" s="3">
        <v>27032</v>
      </c>
      <c r="H11" s="15">
        <f t="shared" si="0"/>
        <v>1838176</v>
      </c>
      <c r="I11" s="41">
        <f t="shared" si="1"/>
        <v>0</v>
      </c>
    </row>
    <row r="12" spans="1:9" ht="28.5" customHeight="1" x14ac:dyDescent="0.3">
      <c r="A12" s="10" t="s">
        <v>10</v>
      </c>
      <c r="B12" s="2">
        <v>1</v>
      </c>
      <c r="C12" s="3">
        <v>24028</v>
      </c>
      <c r="D12" s="8">
        <f>C12*34*B12</f>
        <v>816952</v>
      </c>
      <c r="E12" s="10" t="s">
        <v>10</v>
      </c>
      <c r="F12" s="55">
        <v>1</v>
      </c>
      <c r="G12" s="3">
        <v>24028</v>
      </c>
      <c r="H12" s="15">
        <f t="shared" si="0"/>
        <v>816952</v>
      </c>
      <c r="I12" s="41">
        <f t="shared" si="1"/>
        <v>0</v>
      </c>
    </row>
    <row r="13" spans="1:9" ht="28.5" customHeight="1" x14ac:dyDescent="0.3">
      <c r="A13" s="10" t="s">
        <v>12</v>
      </c>
      <c r="B13" s="2">
        <v>5</v>
      </c>
      <c r="C13" s="3">
        <v>30030</v>
      </c>
      <c r="D13" s="8">
        <f>C13*30.5*B13</f>
        <v>4579575</v>
      </c>
      <c r="E13" s="10" t="s">
        <v>12</v>
      </c>
      <c r="F13" s="55">
        <v>5</v>
      </c>
      <c r="G13" s="3">
        <v>30035</v>
      </c>
      <c r="H13" s="15">
        <f>G13*30.5*F13</f>
        <v>4580337.5</v>
      </c>
      <c r="I13" s="41">
        <f t="shared" si="1"/>
        <v>762.5</v>
      </c>
    </row>
    <row r="14" spans="1:9" ht="28.5" customHeight="1" x14ac:dyDescent="0.3">
      <c r="A14" s="10" t="s">
        <v>13</v>
      </c>
      <c r="B14" s="2">
        <v>1</v>
      </c>
      <c r="C14" s="3">
        <v>27029</v>
      </c>
      <c r="D14" s="8">
        <f>C14*30.5*B14</f>
        <v>824384.5</v>
      </c>
      <c r="E14" s="10" t="s">
        <v>13</v>
      </c>
      <c r="F14" s="55">
        <v>1</v>
      </c>
      <c r="G14" s="3">
        <v>27032</v>
      </c>
      <c r="H14" s="15">
        <f>G14*30.5*F14</f>
        <v>824476</v>
      </c>
      <c r="I14" s="41">
        <f t="shared" si="1"/>
        <v>91.5</v>
      </c>
    </row>
    <row r="15" spans="1:9" ht="28.5" customHeight="1" x14ac:dyDescent="0.3">
      <c r="A15" s="10" t="s">
        <v>7</v>
      </c>
      <c r="B15" s="2">
        <v>1</v>
      </c>
      <c r="C15" s="3">
        <v>27029</v>
      </c>
      <c r="D15" s="8">
        <f>C15*30.5*B15</f>
        <v>824384.5</v>
      </c>
      <c r="E15" s="10" t="s">
        <v>7</v>
      </c>
      <c r="F15" s="55">
        <v>1</v>
      </c>
      <c r="G15" s="3">
        <v>27032</v>
      </c>
      <c r="H15" s="15">
        <f>G15*30.5*F15</f>
        <v>824476</v>
      </c>
      <c r="I15" s="41">
        <f t="shared" si="1"/>
        <v>91.5</v>
      </c>
    </row>
    <row r="16" spans="1:9" ht="28.5" customHeight="1" thickBot="1" x14ac:dyDescent="0.35">
      <c r="A16" s="12" t="s">
        <v>14</v>
      </c>
      <c r="B16" s="13">
        <v>1</v>
      </c>
      <c r="C16" s="14">
        <v>21021</v>
      </c>
      <c r="D16" s="30">
        <f>C16*30.5*B16</f>
        <v>641140.5</v>
      </c>
      <c r="E16" s="12" t="s">
        <v>14</v>
      </c>
      <c r="F16" s="56">
        <v>1</v>
      </c>
      <c r="G16" s="14">
        <v>21025</v>
      </c>
      <c r="H16" s="16">
        <f>G16*30.5*F16</f>
        <v>641262.5</v>
      </c>
      <c r="I16" s="41">
        <f t="shared" si="1"/>
        <v>122</v>
      </c>
    </row>
    <row r="17" spans="1:9" ht="19.5" x14ac:dyDescent="0.35">
      <c r="A17" s="17" t="s">
        <v>21</v>
      </c>
      <c r="B17" s="47">
        <f>SUM(B6:B16)</f>
        <v>26</v>
      </c>
      <c r="C17" s="42"/>
      <c r="D17" s="43">
        <f>SUM(D6:D16)</f>
        <v>25965856.5</v>
      </c>
      <c r="E17" s="52" t="s">
        <v>20</v>
      </c>
      <c r="F17" s="48">
        <f>SUM(F6:F16)</f>
        <v>26</v>
      </c>
      <c r="G17" s="44"/>
      <c r="H17" s="45">
        <f>SUM(H6:H16)</f>
        <v>26375400</v>
      </c>
      <c r="I17" s="46">
        <f>SUM(I6:I16)</f>
        <v>409543.5</v>
      </c>
    </row>
    <row r="18" spans="1:9" ht="19.5" thickBot="1" x14ac:dyDescent="0.35">
      <c r="A18" s="21" t="s">
        <v>23</v>
      </c>
      <c r="B18" s="22"/>
      <c r="C18" s="23"/>
      <c r="D18" s="24">
        <f>D17*30.2/100</f>
        <v>7841688.6629999997</v>
      </c>
      <c r="E18" s="18" t="s">
        <v>23</v>
      </c>
      <c r="F18" s="19"/>
      <c r="G18" s="20"/>
      <c r="H18" s="16">
        <f>H17*30.2/100</f>
        <v>7965370.7999999998</v>
      </c>
      <c r="I18" s="38">
        <f>I17*30.2/100</f>
        <v>123682.13699999999</v>
      </c>
    </row>
    <row r="19" spans="1:9" ht="19.5" thickBot="1" x14ac:dyDescent="0.35">
      <c r="A19" s="25" t="s">
        <v>24</v>
      </c>
      <c r="B19" s="26"/>
      <c r="C19" s="27"/>
      <c r="D19" s="28">
        <f>D17+D18</f>
        <v>33807545.163000003</v>
      </c>
      <c r="E19" s="25" t="s">
        <v>25</v>
      </c>
      <c r="F19" s="26"/>
      <c r="G19" s="27"/>
      <c r="H19" s="28">
        <f>H17+H18</f>
        <v>34340770.799999997</v>
      </c>
      <c r="I19" s="28">
        <f>I17+I18</f>
        <v>533225.63699999999</v>
      </c>
    </row>
    <row r="20" spans="1:9" ht="24.75" customHeight="1" x14ac:dyDescent="0.3">
      <c r="A20" s="1" t="s">
        <v>26</v>
      </c>
    </row>
  </sheetData>
  <mergeCells count="3">
    <mergeCell ref="A1:I1"/>
    <mergeCell ref="A4:D4"/>
    <mergeCell ref="E4:H4"/>
  </mergeCells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ostapko.mv</dc:creator>
  <cp:lastModifiedBy>Лидия В. Тихонова</cp:lastModifiedBy>
  <cp:lastPrinted>2025-10-08T03:22:06Z</cp:lastPrinted>
  <dcterms:created xsi:type="dcterms:W3CDTF">2022-04-26T06:10:38Z</dcterms:created>
  <dcterms:modified xsi:type="dcterms:W3CDTF">2025-10-15T12:44:02Z</dcterms:modified>
</cp:coreProperties>
</file>